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1200646-5331-4C6C-AFFC-E54798697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  <sheet name="Wydzielen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3" i="2" l="1"/>
  <c r="F6" i="1"/>
  <c r="H6" i="1" s="1"/>
  <c r="I6" i="1" l="1"/>
  <c r="H7" i="1" l="1"/>
  <c r="H8" i="1" s="1"/>
  <c r="D7" i="1"/>
  <c r="D8" i="1" s="1"/>
  <c r="I7" i="1" l="1"/>
  <c r="I8" i="1" s="1"/>
  <c r="F7" i="1"/>
  <c r="F8" i="1" s="1"/>
</calcChain>
</file>

<file path=xl/sharedStrings.xml><?xml version="1.0" encoding="utf-8"?>
<sst xmlns="http://schemas.openxmlformats.org/spreadsheetml/2006/main" count="55" uniqueCount="51">
  <si>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</si>
  <si>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</si>
  <si>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</si>
  <si>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</si>
  <si>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</si>
  <si>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</si>
  <si>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</si>
  <si>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</si>
  <si>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</si>
  <si>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</si>
  <si>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</si>
  <si>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 xml:space="preserve">Razem </t>
  </si>
  <si>
    <t>X</t>
  </si>
  <si>
    <t>pow. do koszenia (ha)</t>
  </si>
  <si>
    <t>Razem</t>
  </si>
  <si>
    <t>Pechnów</t>
  </si>
  <si>
    <t>Razem Pakiet 2</t>
  </si>
  <si>
    <t>208f</t>
  </si>
  <si>
    <t>208d</t>
  </si>
  <si>
    <t>208h</t>
  </si>
  <si>
    <t>208i</t>
  </si>
  <si>
    <t>209i</t>
  </si>
  <si>
    <t>209j</t>
  </si>
  <si>
    <t>209k</t>
  </si>
  <si>
    <t>209l</t>
  </si>
  <si>
    <t>213h</t>
  </si>
  <si>
    <t>213i</t>
  </si>
  <si>
    <t>214g</t>
  </si>
  <si>
    <t>214h</t>
  </si>
  <si>
    <t>214j</t>
  </si>
  <si>
    <t>213g</t>
  </si>
  <si>
    <t>214f</t>
  </si>
  <si>
    <t>218h</t>
  </si>
  <si>
    <t>218i</t>
  </si>
  <si>
    <t>218j</t>
  </si>
  <si>
    <t>218k</t>
  </si>
  <si>
    <t>221g</t>
  </si>
  <si>
    <t>221n</t>
  </si>
  <si>
    <t>221p</t>
  </si>
  <si>
    <t>222i</t>
  </si>
  <si>
    <t>222j</t>
  </si>
  <si>
    <t>222m</t>
  </si>
  <si>
    <t>Wykaszanie użytków zielonych wraz ze zbiorem balotów i zwiezieniem ich poza teren Nadleśnictwa Bircza</t>
  </si>
  <si>
    <t>221z</t>
  </si>
  <si>
    <t>221o</t>
  </si>
  <si>
    <t>208g</t>
  </si>
  <si>
    <t>15.06.2026-31.08.2026</t>
  </si>
  <si>
    <t>Usługi z zakresu gospodarki łąkowo-rolnej w Nadleśnictwie Bircza w  2026 r.</t>
  </si>
  <si>
    <t>PAKIET NR 2</t>
  </si>
  <si>
    <t>Leśnictwo, oddział</t>
  </si>
  <si>
    <r>
      <t xml:space="preserve">Część zamówienia nr 2: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Pechnów</t>
    </r>
    <r>
      <rPr>
        <sz val="10"/>
        <rFont val="Arial"/>
        <family val="2"/>
        <charset val="238"/>
      </rPr>
      <t xml:space="preserve"> (wykonawca zobowiązany jest po wykonanych pracach do zakupu wytworzonych balotów po cenie </t>
    </r>
    <r>
      <rPr>
        <b/>
        <sz val="10"/>
        <rFont val="Arial"/>
        <family val="2"/>
        <charset val="238"/>
      </rPr>
      <t>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</si>
</sst>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2" fontId="4" fillId="7" borderId="10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4" fontId="2" fillId="5" borderId="20" xfId="0" applyNumberFormat="1" applyFont="1" applyFill="1" applyBorder="1" applyAlignment="1">
      <alignment horizontal="center" vertical="center" wrapText="1"/>
    </xf>
    <xf numFmtId="4" fontId="2" fillId="5" borderId="20" xfId="0" applyNumberFormat="1" applyFont="1" applyFill="1" applyBorder="1" applyAlignment="1">
      <alignment horizontal="center" vertical="center"/>
    </xf>
    <xf numFmtId="4" fontId="2" fillId="5" borderId="21" xfId="0" applyNumberFormat="1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2" fontId="0" fillId="6" borderId="17" xfId="0" applyNumberFormat="1" applyFill="1" applyBorder="1" applyAlignment="1">
      <alignment horizontal="center" vertical="center"/>
    </xf>
    <xf numFmtId="2" fontId="0" fillId="6" borderId="24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8" fillId="4" borderId="4" xfId="1" applyNumberFormat="1" applyFont="1" applyFill="1" applyBorder="1" applyAlignment="1">
      <alignment horizontal="center" vertical="center" wrapText="1"/>
    </xf>
    <xf numFmtId="49" fontId="8" fillId="4" borderId="5" xfId="1" applyNumberFormat="1" applyFont="1" applyFill="1" applyBorder="1" applyAlignment="1">
      <alignment horizontal="center" vertical="center" wrapText="1"/>
    </xf>
    <xf numFmtId="49" fontId="8" fillId="4" borderId="17" xfId="1" applyNumberFormat="1" applyFont="1" applyFill="1" applyBorder="1" applyAlignment="1">
      <alignment horizontal="center" vertical="center" wrapText="1"/>
    </xf>
    <xf numFmtId="0" fontId="9" fillId="0" borderId="26" xfId="0" applyFont="1" applyBorder="1"/>
    <xf numFmtId="0" fontId="0" fillId="0" borderId="28" xfId="0" applyBorder="1"/>
    <xf numFmtId="0" fontId="9" fillId="0" borderId="25" xfId="0" applyFont="1" applyBorder="1"/>
    <xf numFmtId="0" fontId="0" fillId="0" borderId="17" xfId="0" applyBorder="1"/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27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E6" sqref="E6"/>
    </sheetView>
  </sheetViews>
  <sheetFormatPr defaultRowHeight="15" x14ac:dyDescent="0.25"/>
  <cols>
    <col min="1" max="11" width="9" customWidth="1"/>
  </cols>
  <sheetData>
    <row r="1" spans="1:10" ht="15" customHeight="1" thickBot="1" x14ac:dyDescent="0.3"/>
    <row r="2" spans="1:10" ht="48" customHeight="1" thickBot="1" x14ac:dyDescent="0.3">
      <c r="A2" s="47" t="s">
        <v>47</v>
      </c>
      <c r="B2" s="48"/>
      <c r="C2" s="48"/>
      <c r="D2" s="48"/>
      <c r="E2" s="48"/>
      <c r="F2" s="48"/>
      <c r="G2" s="48"/>
      <c r="H2" s="48"/>
      <c r="I2" s="48"/>
      <c r="J2" s="49"/>
    </row>
    <row r="3" spans="1:10" ht="48" customHeight="1" x14ac:dyDescent="0.25">
      <c r="A3" s="44" t="s">
        <v>50</v>
      </c>
      <c r="B3" s="45"/>
      <c r="C3" s="45"/>
      <c r="D3" s="45"/>
      <c r="E3" s="45"/>
      <c r="F3" s="45"/>
      <c r="G3" s="45"/>
      <c r="H3" s="45"/>
      <c r="I3" s="45"/>
      <c r="J3" s="46"/>
    </row>
    <row r="4" spans="1:10" ht="48" customHeight="1" x14ac:dyDescent="0.25">
      <c r="A4" s="41" t="s">
        <v>42</v>
      </c>
      <c r="B4" s="42"/>
      <c r="C4" s="42"/>
      <c r="D4" s="42"/>
      <c r="E4" s="42"/>
      <c r="F4" s="42"/>
      <c r="G4" s="42"/>
      <c r="H4" s="42"/>
      <c r="I4" s="42"/>
      <c r="J4" s="43"/>
    </row>
    <row r="5" spans="1:10" ht="48" customHeight="1" x14ac:dyDescent="0.25">
      <c r="A5" s="26" t="s">
        <v>0</v>
      </c>
      <c r="B5" s="27" t="s">
        <v>1</v>
      </c>
      <c r="C5" s="28" t="s">
        <v>2</v>
      </c>
      <c r="D5" s="28" t="s">
        <v>3</v>
      </c>
      <c r="E5" s="28" t="s">
        <v>4</v>
      </c>
      <c r="F5" s="29" t="s">
        <v>5</v>
      </c>
      <c r="G5" s="30" t="s">
        <v>6</v>
      </c>
      <c r="H5" s="31" t="s">
        <v>7</v>
      </c>
      <c r="I5" s="30" t="s">
        <v>8</v>
      </c>
      <c r="J5" s="32" t="s">
        <v>9</v>
      </c>
    </row>
    <row r="6" spans="1:10" ht="48" customHeight="1" x14ac:dyDescent="0.25">
      <c r="A6" s="11">
        <v>2</v>
      </c>
      <c r="B6" s="5" t="s">
        <v>15</v>
      </c>
      <c r="C6" s="6" t="s">
        <v>10</v>
      </c>
      <c r="D6" s="7">
        <v>60.27</v>
      </c>
      <c r="E6" s="7"/>
      <c r="F6" s="7">
        <f>D6*E6</f>
        <v>0</v>
      </c>
      <c r="G6" s="8">
        <v>0.08</v>
      </c>
      <c r="H6" s="7">
        <f>F6*8%</f>
        <v>0</v>
      </c>
      <c r="I6" s="7">
        <f>F6+H6</f>
        <v>0</v>
      </c>
      <c r="J6" s="12" t="s">
        <v>46</v>
      </c>
    </row>
    <row r="7" spans="1:10" ht="18" customHeight="1" x14ac:dyDescent="0.25">
      <c r="A7" s="37" t="s">
        <v>11</v>
      </c>
      <c r="B7" s="38"/>
      <c r="C7" s="1" t="s">
        <v>10</v>
      </c>
      <c r="D7" s="2">
        <f>SUM(D6:D6)</f>
        <v>60.27</v>
      </c>
      <c r="E7" s="2"/>
      <c r="F7" s="2">
        <f>SUM(F6:F6)</f>
        <v>0</v>
      </c>
      <c r="G7" s="3"/>
      <c r="H7" s="2">
        <f>SUM(H6:H6)</f>
        <v>0</v>
      </c>
      <c r="I7" s="4">
        <f>SUM(I6:I6)</f>
        <v>0</v>
      </c>
      <c r="J7" s="13"/>
    </row>
    <row r="8" spans="1:10" ht="18" customHeight="1" thickBot="1" x14ac:dyDescent="0.3">
      <c r="A8" s="39" t="s">
        <v>16</v>
      </c>
      <c r="B8" s="40"/>
      <c r="C8" s="14" t="s">
        <v>12</v>
      </c>
      <c r="D8" s="14">
        <f>D7</f>
        <v>60.27</v>
      </c>
      <c r="E8" s="14" t="s">
        <v>12</v>
      </c>
      <c r="F8" s="15">
        <f>F7</f>
        <v>0</v>
      </c>
      <c r="G8" s="15" t="s">
        <v>12</v>
      </c>
      <c r="H8" s="15">
        <f>H7</f>
        <v>0</v>
      </c>
      <c r="I8" s="15">
        <f>I7</f>
        <v>0</v>
      </c>
      <c r="J8" s="16"/>
    </row>
  </sheetData>
  <sheetProtection algorithmName="SHA-512" hashValue="w1nJe1Ms2ldekCvw68TTsBTHGUVHt5fGGdksxBPFcDriHIe9tQwT6prEyH10RiHaE73zH145sgwCkHP2oIwpug==" saltValue="nWO19/qNnGMd6Bn8yb6S5w==" spinCount="100000" sheet="1" objects="1" scenarios="1"/>
  <protectedRanges>
    <protectedRange sqref="E6" name="Rozstęp1"/>
  </protectedRanges>
  <mergeCells count="5">
    <mergeCell ref="A7:B7"/>
    <mergeCell ref="A8:B8"/>
    <mergeCell ref="A4:J4"/>
    <mergeCell ref="A3:J3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3"/>
  <sheetViews>
    <sheetView topLeftCell="A7" workbookViewId="0">
      <selection activeCell="A2" sqref="A2:B33"/>
    </sheetView>
  </sheetViews>
  <sheetFormatPr defaultRowHeight="15" x14ac:dyDescent="0.25"/>
  <cols>
    <col min="1" max="1" width="25" customWidth="1"/>
    <col min="2" max="2" width="21.42578125" customWidth="1"/>
    <col min="6" max="6" width="11.7109375" customWidth="1"/>
    <col min="8" max="8" width="26.28515625" customWidth="1"/>
    <col min="9" max="9" width="27.28515625" customWidth="1"/>
  </cols>
  <sheetData>
    <row r="1" spans="1:2" ht="30" customHeight="1" thickBot="1" x14ac:dyDescent="0.3"/>
    <row r="2" spans="1:2" ht="30" customHeight="1" thickBot="1" x14ac:dyDescent="0.3">
      <c r="A2" s="50" t="s">
        <v>48</v>
      </c>
      <c r="B2" s="51"/>
    </row>
    <row r="3" spans="1:2" ht="15.75" thickBot="1" x14ac:dyDescent="0.3">
      <c r="A3" s="33" t="s">
        <v>49</v>
      </c>
      <c r="B3" s="36" t="s">
        <v>13</v>
      </c>
    </row>
    <row r="4" spans="1:2" ht="15.75" thickBot="1" x14ac:dyDescent="0.3">
      <c r="A4" s="35" t="s">
        <v>15</v>
      </c>
      <c r="B4" s="34"/>
    </row>
    <row r="5" spans="1:2" x14ac:dyDescent="0.25">
      <c r="A5" s="17" t="s">
        <v>18</v>
      </c>
      <c r="B5" s="20">
        <v>0.98</v>
      </c>
    </row>
    <row r="6" spans="1:2" x14ac:dyDescent="0.25">
      <c r="A6" s="18" t="s">
        <v>17</v>
      </c>
      <c r="B6" s="21">
        <v>4.88</v>
      </c>
    </row>
    <row r="7" spans="1:2" x14ac:dyDescent="0.25">
      <c r="A7" s="18" t="s">
        <v>45</v>
      </c>
      <c r="B7" s="21">
        <v>0.12</v>
      </c>
    </row>
    <row r="8" spans="1:2" x14ac:dyDescent="0.25">
      <c r="A8" s="18" t="s">
        <v>19</v>
      </c>
      <c r="B8" s="21">
        <v>0.72</v>
      </c>
    </row>
    <row r="9" spans="1:2" x14ac:dyDescent="0.25">
      <c r="A9" s="18" t="s">
        <v>20</v>
      </c>
      <c r="B9" s="21">
        <v>4.96</v>
      </c>
    </row>
    <row r="10" spans="1:2" x14ac:dyDescent="0.25">
      <c r="A10" s="18" t="s">
        <v>21</v>
      </c>
      <c r="B10" s="21">
        <v>2.6</v>
      </c>
    </row>
    <row r="11" spans="1:2" x14ac:dyDescent="0.25">
      <c r="A11" s="18" t="s">
        <v>22</v>
      </c>
      <c r="B11" s="21">
        <v>0.89</v>
      </c>
    </row>
    <row r="12" spans="1:2" x14ac:dyDescent="0.25">
      <c r="A12" s="18" t="s">
        <v>23</v>
      </c>
      <c r="B12" s="21">
        <v>1.1600000000000001</v>
      </c>
    </row>
    <row r="13" spans="1:2" ht="15.75" thickBot="1" x14ac:dyDescent="0.3">
      <c r="A13" s="19" t="s">
        <v>24</v>
      </c>
      <c r="B13" s="22">
        <v>0.04</v>
      </c>
    </row>
    <row r="14" spans="1:2" x14ac:dyDescent="0.25">
      <c r="A14" s="17" t="s">
        <v>30</v>
      </c>
      <c r="B14" s="23">
        <v>1.02</v>
      </c>
    </row>
    <row r="15" spans="1:2" ht="15" customHeight="1" x14ac:dyDescent="0.25">
      <c r="A15" s="18" t="s">
        <v>25</v>
      </c>
      <c r="B15" s="24">
        <v>3.12</v>
      </c>
    </row>
    <row r="16" spans="1:2" x14ac:dyDescent="0.25">
      <c r="A16" s="18" t="s">
        <v>26</v>
      </c>
      <c r="B16" s="24">
        <v>1.39</v>
      </c>
    </row>
    <row r="17" spans="1:2" x14ac:dyDescent="0.25">
      <c r="A17" s="18" t="s">
        <v>27</v>
      </c>
      <c r="B17" s="24">
        <v>2.87</v>
      </c>
    </row>
    <row r="18" spans="1:2" x14ac:dyDescent="0.25">
      <c r="A18" s="18" t="s">
        <v>28</v>
      </c>
      <c r="B18" s="24">
        <v>1.18</v>
      </c>
    </row>
    <row r="19" spans="1:2" x14ac:dyDescent="0.25">
      <c r="A19" s="18" t="s">
        <v>29</v>
      </c>
      <c r="B19" s="24">
        <v>1.87</v>
      </c>
    </row>
    <row r="20" spans="1:2" ht="15.75" thickBot="1" x14ac:dyDescent="0.3">
      <c r="A20" s="19" t="s">
        <v>31</v>
      </c>
      <c r="B20" s="25">
        <v>0.79</v>
      </c>
    </row>
    <row r="21" spans="1:2" x14ac:dyDescent="0.25">
      <c r="A21" s="17" t="s">
        <v>32</v>
      </c>
      <c r="B21" s="20">
        <v>2.08</v>
      </c>
    </row>
    <row r="22" spans="1:2" x14ac:dyDescent="0.25">
      <c r="A22" s="18" t="s">
        <v>33</v>
      </c>
      <c r="B22" s="21">
        <v>1.0699999999999998</v>
      </c>
    </row>
    <row r="23" spans="1:2" x14ac:dyDescent="0.25">
      <c r="A23" s="18" t="s">
        <v>34</v>
      </c>
      <c r="B23" s="21">
        <v>2.37</v>
      </c>
    </row>
    <row r="24" spans="1:2" ht="15.75" thickBot="1" x14ac:dyDescent="0.3">
      <c r="A24" s="19" t="s">
        <v>35</v>
      </c>
      <c r="B24" s="22">
        <v>0.60000000000000009</v>
      </c>
    </row>
    <row r="25" spans="1:2" x14ac:dyDescent="0.25">
      <c r="A25" s="17" t="s">
        <v>36</v>
      </c>
      <c r="B25" s="23">
        <v>2.5700000000000003</v>
      </c>
    </row>
    <row r="26" spans="1:2" x14ac:dyDescent="0.25">
      <c r="A26" s="18" t="s">
        <v>37</v>
      </c>
      <c r="B26" s="24">
        <v>3.73</v>
      </c>
    </row>
    <row r="27" spans="1:2" x14ac:dyDescent="0.25">
      <c r="A27" s="18" t="s">
        <v>43</v>
      </c>
      <c r="B27" s="24">
        <v>0.03</v>
      </c>
    </row>
    <row r="28" spans="1:2" x14ac:dyDescent="0.25">
      <c r="A28" s="18" t="s">
        <v>44</v>
      </c>
      <c r="B28" s="24">
        <v>0.09</v>
      </c>
    </row>
    <row r="29" spans="1:2" ht="15.75" thickBot="1" x14ac:dyDescent="0.3">
      <c r="A29" s="19" t="s">
        <v>38</v>
      </c>
      <c r="B29" s="25">
        <v>3.6899999999999995</v>
      </c>
    </row>
    <row r="30" spans="1:2" x14ac:dyDescent="0.25">
      <c r="A30" s="17" t="s">
        <v>39</v>
      </c>
      <c r="B30" s="23">
        <v>7.0500000000000007</v>
      </c>
    </row>
    <row r="31" spans="1:2" x14ac:dyDescent="0.25">
      <c r="A31" s="18" t="s">
        <v>40</v>
      </c>
      <c r="B31" s="24">
        <v>7.48</v>
      </c>
    </row>
    <row r="32" spans="1:2" ht="15.75" thickBot="1" x14ac:dyDescent="0.3">
      <c r="A32" s="19" t="s">
        <v>41</v>
      </c>
      <c r="B32" s="25">
        <v>0.92</v>
      </c>
    </row>
    <row r="33" spans="1:2" ht="19.5" thickBot="1" x14ac:dyDescent="0.3">
      <c r="A33" s="9" t="s">
        <v>14</v>
      </c>
      <c r="B33" s="10">
        <f>SUM(B5:B32)</f>
        <v>60.27000000000001</v>
      </c>
    </row>
  </sheetData>
  <sheetProtection algorithmName="SHA-512" hashValue="rdkJpCk66hj25zlo3anHFY0VkEnkQn6w/F/p+7qNQ3wDpHaG3Ooxul8TsMSgLFnzOsbKIZPGannoeScvuHn6bw==" saltValue="VteqxcaskF76g8uUTd78LQ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Wydzielenia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2026-05-11T11:09:12Z</dcterms:modified>
</cp:coreProperties>
</file>